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7470" windowHeight="8780"/>
  </bookViews>
  <sheets>
    <sheet name="Советская 2 2016" sheetId="2" r:id="rId1"/>
  </sheets>
  <calcPr calcId="114210"/>
</workbook>
</file>

<file path=xl/calcChain.xml><?xml version="1.0" encoding="utf-8"?>
<calcChain xmlns="http://schemas.openxmlformats.org/spreadsheetml/2006/main">
  <c r="B33" i="2"/>
  <c r="B9"/>
  <c r="B10"/>
  <c r="B8"/>
</calcChain>
</file>

<file path=xl/sharedStrings.xml><?xml version="1.0" encoding="utf-8"?>
<sst xmlns="http://schemas.openxmlformats.org/spreadsheetml/2006/main" count="52" uniqueCount="45">
  <si>
    <t>Отчет по затратам на содержание и текущий ремонт</t>
  </si>
  <si>
    <t>общего имущества жилого дома № 2 по ул. Советская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</si>
  <si>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</si>
  <si>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</si>
  <si>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</si>
  <si>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</si>
  <si>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</si>
  <si>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</si>
  <si>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</si>
  <si>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</si>
  <si>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</si>
  <si>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</si>
  <si>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</si>
  <si>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</si>
  <si>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</si>
  <si>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</si>
  <si>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</si>
  <si>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</si>
  <si>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 xml:space="preserve">2. Уборка земельного участка, входящего  в состав общего имущества многоквартирного дома                                                  </t>
  </si>
  <si>
    <t>3. Содержание и уборка лестничных маршей и площадок</t>
  </si>
  <si>
    <t>Уборка лестничных маршей и площадок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</si>
  <si>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</si>
  <si>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</si>
  <si>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Проверка канализационных вытяжек, вентканалов, дымоходов, устранение незначительных неисправностей.</t>
  </si>
  <si>
    <t>6. Аварийно-ремонтное обслуживание</t>
  </si>
  <si>
    <t>круглосуточно</t>
  </si>
  <si>
    <t>7. Дератизация</t>
  </si>
  <si>
    <t>1 раз в квартал</t>
  </si>
  <si>
    <t>Всего по дому:</t>
  </si>
  <si>
    <t>за 2016 год</t>
  </si>
  <si>
    <t>8.Управление многоквартирным домом</t>
  </si>
  <si>
    <t>9.Проверка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(тепла и воды)</t>
  </si>
  <si>
    <t>постоянно</t>
  </si>
  <si>
    <t>4 раза в год и по мере необходимости</t>
  </si>
  <si>
    <r>
      <rPr>
        <sz val="9"/>
        <rFont val="Arial"/>
        <family val="2"/>
        <charset val="204"/>
      </rPr>
      <t xml:space="preserve">Очистка подвальных помещений от мусора и фикалий. </t>
    </r>
    <r>
      <rPr>
        <sz val="9"/>
        <color indexed="10"/>
        <rFont val="Arial"/>
        <family val="2"/>
        <charset val="204"/>
      </rPr>
      <t xml:space="preserve">
 </t>
    </r>
    <r>
      <rPr>
        <sz val="9"/>
        <rFont val="Arial"/>
        <family val="2"/>
        <charset val="204"/>
      </rPr>
      <t xml:space="preserve">Осенние и весенние осмотры, составление актов, подготовка планов ремонта.      </t>
    </r>
    <r>
      <rPr>
        <sz val="9"/>
        <color indexed="10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</t>
    </r>
  </si>
  <si>
    <t xml:space="preserve">Обследование, изготовление и установка входных дверей в подвале (Т/У), ремонт потолка в тепловом узле, замена замков на входные двери в подвал. Изготовление и установка слуховых окон в подвальном помещении
Замена, ремонт чердачных люков, замена проушин на чердачных люках, замена замков.  
Обследование, ремонт слуховых окон на чердаке, 
 Обследование слуховых окон в подвальных помещениях;   обследование дверей в подвальные помещения. </t>
  </si>
  <si>
    <t xml:space="preserve">Расчистка кровли от наледи и снега. </t>
  </si>
  <si>
    <t>Частичный ремонт кровли битумом и мастикой (выход на кровлю). Изготовление и установка зонтов над вентиляционными шахтами. 
 Изготовление и установка входных дверей в подъезде №1. Навес, замена  пружин на входные двери, замена шпингалетов, установка ручек.. Обследование, замена, регулировка, установка доводчиков входных дверей (20 шт.). 
Изготовление и установка щитков в подъезде № 2,3,16,17 (ввод эл.кабеля). Ремонт и утепление оконных проемов. ремонт ограждающих решоток. Ремонт бетонных полов в подъездах (28 м2). Ремонт фасда (гермитизация оконных отливов).</t>
  </si>
  <si>
    <r>
      <rPr>
        <sz val="9"/>
        <rFont val="Arial"/>
        <family val="2"/>
        <charset val="204"/>
      </rPr>
      <t xml:space="preserve"> Промывка и опрессовка системы отопления, промывка грязевиков, фильтров,  в тепловом узле.  Ревизия запорной арматуры теплового узла. Ремонт системы отопления.</t>
    </r>
    <r>
      <rPr>
        <sz val="9"/>
        <color indexed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Замена отдельных участков трубы в системе теплоснабжения. Ревизия и смена запорной арматуры. Смена радиатора в подъезде № 12. Смена теплового счетчика в Т/У.</t>
    </r>
  </si>
  <si>
    <t>Ревизия задвижек в водяном узле; ревизия запорной арматуры на стояках.  Замена и ревизия запорной арматуры в квартирах системы водоснабжения. Замена отдельных участков трубы, замена муфт, контогаек, переходников , сгонов и т.д.</t>
  </si>
  <si>
    <t>Прочистка системы канализации. Ремонт канализационных стояков. Систематические осмотры подвальных помещений.</t>
  </si>
  <si>
    <t xml:space="preserve">Весенние и осенние осмотры всех инженерных систем, составление актов, подготовка планов текущего ремонта.    </t>
  </si>
  <si>
    <t xml:space="preserve"> Весенние и осенние осмотры системы электроснабжения, составление актов, подготовка планов текущего ремонта.   Ревизия поэтажных электрощитков. Замена, регулировка, ремонт светильников. Регулировка датчиков движения.  Замена патронов,  лампочек.  Замена автоматов. Демонтаж и прокладка кабеля (подвал №1). Ревизия и ремонт ВРУ .                           </t>
  </si>
  <si>
    <t>Уборка дворовой территории в летний и зимний период. Скашивание травы в летний период. Посыпка песком.</t>
  </si>
  <si>
    <t xml:space="preserve">Сколка льда на вентиляционной шахте.  Закрепление зонта на вентиляционных шахтах. Ремонт швов на вентиляционных шахтах.
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</si>
</sst>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9"/>
      <color indexed="10"/>
      <name val="Arial"/>
      <family val="2"/>
      <charset val="204"/>
    </font>
    <font>
      <b/>
      <sz val="12"/>
      <name val="Arial Cyr"/>
      <charset val="204"/>
    </font>
    <font>
      <sz val="8"/>
      <name val="Calibri"/>
      <family val="2"/>
      <charset val="204"/>
    </font>
    <font>
      <sz val="9"/>
      <color indexed="8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2" fillId="0" borderId="0" xfId="0" applyNumberFormat="1" applyFont="1" applyFill="1"/>
    <xf numFmtId="0" fontId="3" fillId="0" borderId="1" xfId="0" applyFont="1" applyBorder="1"/>
    <xf numFmtId="3" fontId="1" fillId="0" borderId="1" xfId="0" applyNumberFormat="1" applyFont="1" applyFill="1" applyBorder="1"/>
    <xf numFmtId="0" fontId="0" fillId="0" borderId="2" xfId="0" applyBorder="1"/>
    <xf numFmtId="0" fontId="0" fillId="0" borderId="2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3" xfId="0" applyFill="1" applyBorder="1"/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distributed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/>
    </xf>
    <xf numFmtId="0" fontId="1" fillId="0" borderId="0" xfId="0" applyFont="1" applyBorder="1"/>
    <xf numFmtId="1" fontId="1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3" fontId="2" fillId="0" borderId="2" xfId="0" applyNumberFormat="1" applyFont="1" applyFill="1" applyBorder="1"/>
    <xf numFmtId="3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/>
    </xf>
    <xf numFmtId="3" fontId="2" fillId="0" borderId="4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5"/>
  <sheetViews>
    <sheetView tabSelected="1" workbookViewId="0">
      <selection activeCell="E12" sqref="E12"/>
    </sheetView>
  </sheetViews>
  <sheetFormatPr defaultRowHeight="14.5"/>
  <cols>
    <col min="1" max="1" width="35.36328125" customWidth="1"/>
    <col min="2" max="2" width="11.6328125" customWidth="1"/>
    <col min="3" max="3" width="48.453125" customWidth="1"/>
  </cols>
  <sheetData>
    <row r="1" spans="1:3">
      <c r="A1" s="42" t="s">
        <v>0</v>
      </c>
      <c r="B1" s="42"/>
      <c r="C1" s="42"/>
    </row>
    <row r="2" spans="1:3">
      <c r="A2" s="42" t="s">
        <v>1</v>
      </c>
      <c r="B2" s="42"/>
      <c r="C2" s="42"/>
    </row>
    <row r="3" spans="1:3">
      <c r="A3" s="42" t="s">
        <v>29</v>
      </c>
      <c r="B3" s="42"/>
      <c r="C3" s="42"/>
    </row>
    <row r="4" spans="1:3" ht="68.5" customHeight="1">
      <c r="A4" s="1"/>
      <c r="B4" s="3" t="s">
        <v>2</v>
      </c>
      <c r="C4" s="3" t="s">
        <v>3</v>
      </c>
    </row>
    <row r="5" spans="1:3">
      <c r="A5" s="1" t="s">
        <v>4</v>
      </c>
      <c r="B5" s="4">
        <v>1235948</v>
      </c>
      <c r="C5" s="2" t="s">
        <v>5</v>
      </c>
    </row>
    <row r="6" spans="1:3">
      <c r="A6" s="1" t="s">
        <v>6</v>
      </c>
      <c r="B6" s="5">
        <v>6254678</v>
      </c>
      <c r="C6" s="2" t="s">
        <v>5</v>
      </c>
    </row>
    <row r="7" spans="1:3">
      <c r="A7" s="1" t="s">
        <v>7</v>
      </c>
      <c r="B7" s="4">
        <v>6152695</v>
      </c>
      <c r="C7" s="2" t="s">
        <v>5</v>
      </c>
    </row>
    <row r="8" spans="1:3">
      <c r="A8" s="6" t="s">
        <v>8</v>
      </c>
      <c r="B8" s="7">
        <f>B5+B6-B7</f>
        <v>1337931</v>
      </c>
      <c r="C8" s="2" t="s">
        <v>5</v>
      </c>
    </row>
    <row r="9" spans="1:3">
      <c r="A9" s="8" t="s">
        <v>9</v>
      </c>
      <c r="B9" s="38">
        <f>B33</f>
        <v>6290678.1100000003</v>
      </c>
      <c r="C9" s="2" t="s">
        <v>5</v>
      </c>
    </row>
    <row r="10" spans="1:3">
      <c r="A10" s="9" t="s">
        <v>10</v>
      </c>
      <c r="B10" s="43">
        <f>-1893565+B6-B9</f>
        <v>-1929565.1100000003</v>
      </c>
      <c r="C10" s="2" t="s">
        <v>5</v>
      </c>
    </row>
    <row r="11" spans="1:3">
      <c r="A11" s="10" t="s">
        <v>11</v>
      </c>
      <c r="B11" s="44"/>
      <c r="C11" s="2" t="s">
        <v>5</v>
      </c>
    </row>
    <row r="12" spans="1:3">
      <c r="A12" s="11" t="s">
        <v>12</v>
      </c>
      <c r="B12" s="45"/>
      <c r="C12" s="2" t="s">
        <v>5</v>
      </c>
    </row>
    <row r="13" spans="1:3">
      <c r="A13" s="12" t="s">
        <v>13</v>
      </c>
    </row>
    <row r="15" spans="1:3" ht="58.5" customHeight="1">
      <c r="A15" s="13" t="s">
        <v>14</v>
      </c>
      <c r="B15" s="13" t="s">
        <v>15</v>
      </c>
      <c r="C15" s="13" t="s">
        <v>16</v>
      </c>
    </row>
    <row r="16" spans="1:3" ht="169" customHeight="1">
      <c r="A16" s="46" t="s">
        <v>17</v>
      </c>
      <c r="B16" s="39">
        <v>1867625</v>
      </c>
      <c r="C16" s="14" t="s">
        <v>37</v>
      </c>
    </row>
    <row r="17" spans="1:3" ht="51.5" customHeight="1">
      <c r="A17" s="47"/>
      <c r="B17" s="40"/>
      <c r="C17" s="15" t="s">
        <v>44</v>
      </c>
    </row>
    <row r="18" spans="1:3" ht="116.5" customHeight="1">
      <c r="A18" s="47"/>
      <c r="B18" s="40"/>
      <c r="C18" s="15" t="s">
        <v>35</v>
      </c>
    </row>
    <row r="19" spans="1:3" ht="24.5" customHeight="1">
      <c r="A19" s="47"/>
      <c r="B19" s="40"/>
      <c r="C19" s="15" t="s">
        <v>36</v>
      </c>
    </row>
    <row r="20" spans="1:3" ht="64.75" customHeight="1">
      <c r="A20" s="47"/>
      <c r="B20" s="40"/>
      <c r="C20" s="16" t="s">
        <v>34</v>
      </c>
    </row>
    <row r="21" spans="1:3" ht="60.65" customHeight="1">
      <c r="A21" s="47"/>
      <c r="B21" s="40"/>
      <c r="C21" s="17" t="s">
        <v>38</v>
      </c>
    </row>
    <row r="22" spans="1:3" ht="60.65" customHeight="1">
      <c r="A22" s="47"/>
      <c r="B22" s="40"/>
      <c r="C22" s="18" t="s">
        <v>39</v>
      </c>
    </row>
    <row r="23" spans="1:3" ht="28.25" customHeight="1">
      <c r="A23" s="47"/>
      <c r="B23" s="40"/>
      <c r="C23" s="18" t="s">
        <v>40</v>
      </c>
    </row>
    <row r="24" spans="1:3" ht="29.25" customHeight="1">
      <c r="A24" s="48"/>
      <c r="B24" s="41"/>
      <c r="C24" s="19" t="s">
        <v>41</v>
      </c>
    </row>
    <row r="25" spans="1:3" ht="37.5" customHeight="1">
      <c r="A25" s="15" t="s">
        <v>18</v>
      </c>
      <c r="B25" s="36">
        <v>1114658</v>
      </c>
      <c r="C25" s="34" t="s">
        <v>43</v>
      </c>
    </row>
    <row r="26" spans="1:3" ht="24" customHeight="1">
      <c r="A26" s="20" t="s">
        <v>19</v>
      </c>
      <c r="B26" s="21">
        <v>1275625</v>
      </c>
      <c r="C26" s="22" t="s">
        <v>20</v>
      </c>
    </row>
    <row r="27" spans="1:3" ht="72" customHeight="1">
      <c r="A27" s="23" t="s">
        <v>21</v>
      </c>
      <c r="B27" s="24">
        <v>207941</v>
      </c>
      <c r="C27" s="25" t="s">
        <v>42</v>
      </c>
    </row>
    <row r="28" spans="1:3" ht="36" customHeight="1">
      <c r="A28" s="20" t="s">
        <v>22</v>
      </c>
      <c r="B28" s="24">
        <v>47733</v>
      </c>
      <c r="C28" s="26" t="s">
        <v>23</v>
      </c>
    </row>
    <row r="29" spans="1:3" ht="13.5" customHeight="1">
      <c r="A29" s="6" t="s">
        <v>24</v>
      </c>
      <c r="B29" s="24">
        <v>1505512</v>
      </c>
      <c r="C29" s="27" t="s">
        <v>25</v>
      </c>
    </row>
    <row r="30" spans="1:3" ht="15.5">
      <c r="A30" s="6" t="s">
        <v>26</v>
      </c>
      <c r="B30" s="24">
        <v>31273</v>
      </c>
      <c r="C30" s="27" t="s">
        <v>27</v>
      </c>
    </row>
    <row r="31" spans="1:3" ht="15.5">
      <c r="A31" s="2" t="s">
        <v>30</v>
      </c>
      <c r="B31" s="24">
        <v>211781</v>
      </c>
      <c r="C31" s="27" t="s">
        <v>32</v>
      </c>
    </row>
    <row r="32" spans="1:3" ht="74" customHeight="1">
      <c r="A32" s="37" t="s">
        <v>31</v>
      </c>
      <c r="B32" s="24">
        <v>28530.11</v>
      </c>
      <c r="C32" s="35" t="s">
        <v>33</v>
      </c>
    </row>
    <row r="33" spans="1:3">
      <c r="A33" s="28" t="s">
        <v>28</v>
      </c>
      <c r="B33" s="29">
        <f>B16+B25+B26+B27+B28+B29+B30+B31+B32</f>
        <v>6290678.1100000003</v>
      </c>
      <c r="C33" s="27"/>
    </row>
    <row r="34" spans="1:3">
      <c r="A34" s="30"/>
      <c r="B34" s="31"/>
      <c r="C34" s="32"/>
    </row>
    <row r="35" spans="1:3">
      <c r="A35" s="33"/>
      <c r="B35" s="33"/>
      <c r="C35" s="33"/>
    </row>
  </sheetData>
  <mergeCells count="6">
    <mergeCell ref="B16:B24"/>
    <mergeCell ref="A1:C1"/>
    <mergeCell ref="A2:C2"/>
    <mergeCell ref="A3:C3"/>
    <mergeCell ref="B10:B12"/>
    <mergeCell ref="A16:A24"/>
  </mergeCells>
  <phoneticPr fontId="7" type="noConversion"/>
  <pageMargins left="0.31" right="0.19" top="0.31" bottom="0.24" header="0.17" footer="0.17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Советская 2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2017-03-30T01:48:43Z</cp:lastPrinted>
  <dcterms:created xsi:type="dcterms:W3CDTF">2017-02-02T04:04:51Z</dcterms:created>
  <dcterms:modified xsi:type="dcterms:W3CDTF">2017-03-30T01:49:50Z</dcterms:modified>
</cp:coreProperties>
</file>